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69225C74-415F-4EF2-B48F-2ECF44A4771B}"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<sst xmlns="http://schemas.openxmlformats.org/spreadsheetml/2006/main" count="2549" uniqueCount="151">
  <si>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</si>
  <si>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</si>
  <si>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</si>
  <si>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</si>
  <si>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</si>
  <si>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</si>
  <si>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</si>
  <si>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</si>
  <si>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</si>
  <si>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</si>
  <si>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</si>
  <si>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</si>
  <si>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</si>
  <si>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</si>
  <si>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</si>
  <si>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</si>
  <si>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</si>
  <si>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</si>
  <si>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</si>
  <si>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</si>
  <si>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</si>
  <si>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</si>
  <si>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</si>
  <si>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</si>
  <si>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</si>
  <si>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</si>
  <si>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</si>
  <si>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</si>
  <si>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</si>
  <si>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</si>
  <si>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</si>
  <si>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</si>
  <si>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</si>
  <si>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</si>
  <si>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</si>
  <si>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</si>
  <si>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</si>
  <si>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</si>
  <si>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</si>
  <si>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</si>
  <si>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</si>
  <si>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</si>
  <si>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</si>
  <si>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</si>
  <si>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</si>
  <si>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</si>
  <si>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</si>
  <si>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</si>
  <si>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</si>
  <si>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</si>
  <si>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</si>
  <si>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</si>
  <si>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</si>
  <si>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</si>
  <si>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</si>
  <si>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</si>
  <si>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</si>
  <si>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</si>
  <si>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</si>
  <si>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</si>
  <si>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</si>
  <si>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</si>
  <si>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</si>
  <si>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</si>
  <si>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</si>
  <si>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</si>
  <si>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</si>
  <si>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</si>
  <si>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</si>
  <si>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</si>
  <si>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</si>
  <si>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</si>
  <si>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</si>
  <si>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</si>
  <si>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</si>
  <si>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</si>
  <si>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</si>
  <si>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</si>
  <si>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</si>
  <si>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</si>
  <si>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</si>
  <si>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</si>
  <si>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</si>
  <si>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</si>
  <si>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</si>
  <si>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</si>
  <si>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</si>
  <si>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</si>
  <si>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</si>
  <si>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</si>
  <si>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</si>
  <si>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</si>
  <si>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</si>
  <si>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</si>
  <si>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</si>
  <si>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</si>
  <si>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</si>
  <si>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</si>
  <si>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</si>
  <si>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</si>
  <si>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</si>
  <si>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</si>
  <si>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</si>
  <si>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</si>
  <si>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</si>
  <si>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</si>
  <si>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</si>
  <si>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</si>
  <si>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</si>
  <si>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</si>
  <si>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</si>
  <si>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</si>
  <si>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</si>
  <si>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</si>
  <si>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</si>
  <si>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</si>
  <si>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</si>
  <si>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</si>
  <si>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</si>
  <si>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</si>
  <si>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</si>
  <si>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</si>
  <si>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</si>
  <si>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</si>
  <si>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</si>
  <si>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</si>
  <si>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</si>
  <si>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</si>
  <si>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</si>
  <si>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</si>
  <si>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</si>
  <si>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</si>
  <si>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</si>
  <si>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</si>
  <si>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</si>
  <si>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</si>
  <si>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</si>
  <si>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</si>
  <si>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</si>
  <si>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</si>
  <si>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</si>
  <si>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</si>
  <si>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</si>
  <si>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</si>
  <si>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</si>
  <si>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</si>
  <si>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</si>
  <si>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2.120 min</t>
  </si>
  <si>
    <t>VTNMR062</t>
  </si>
  <si>
    <t>1.180 min</t>
  </si>
  <si>
    <t>VTNMR069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</si>
</sst>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topLeftCell="A22" workbookViewId="0">
      <selection activeCell="B47" sqref="B4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100</v>
      </c>
      <c r="D3" s="52"/>
      <c r="E3" s="8"/>
      <c r="F3" s="50" t="s">
        <v>105</v>
      </c>
      <c r="G3" s="51">
        <v>100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120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180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21.072470735402344</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1646.3921385569852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1496.7201259608955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4.0000000000000001E-3</v>
      </c>
      <c r="D30" s="95" t="s">
        <v>120</v>
      </c>
      <c r="E30" s="103"/>
      <c r="F30" s="94" t="s">
        <v>106</v>
      </c>
      <c r="G30" s="127">
        <f>G31/G4</f>
        <v>0.01</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8.0000000000000002E-3</v>
      </c>
      <c r="D31" s="102" t="s">
        <v>122</v>
      </c>
      <c r="E31" s="103"/>
      <c r="F31" s="100" t="s">
        <v>121</v>
      </c>
      <c r="G31" s="125">
        <f>(C31+C39)-((C31+C39)/(C5/B46))</f>
        <v>0.02</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1.6641600000000001</v>
      </c>
      <c r="D32" s="108" t="s">
        <v>124</v>
      </c>
      <c r="E32" s="103"/>
      <c r="F32" s="106" t="s">
        <v>123</v>
      </c>
      <c r="G32" s="128">
        <f>G31*G34</f>
        <v>4.1604000000000001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1.66416E-5</v>
      </c>
      <c r="D33" s="108" t="s">
        <v>125</v>
      </c>
      <c r="E33" s="103"/>
      <c r="F33" s="106" t="s">
        <v>108</v>
      </c>
      <c r="G33" s="107">
        <f>G32/G35</f>
        <v>4.1604000000000004E-5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1.6E-2</v>
      </c>
      <c r="D38" s="95" t="s">
        <v>120</v>
      </c>
      <c r="E38" s="133"/>
      <c r="F38" s="30" t="e">
        <f>C16+G16+K16+O16+S16+W16+AA16+AE16+AI16+AM16</f>
        <v>#DIV/0!</v>
      </c>
      <c r="G38" s="2">
        <f>C16/C24</f>
        <v>0.34298025772579643</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3.2000000000000001E-2</v>
      </c>
      <c r="D39" s="102" t="s">
        <v>122</v>
      </c>
      <c r="E39" s="133"/>
      <c r="F39" s="30" t="e">
        <f>F38/G38</f>
        <v>#DIV/0!</v>
      </c>
      <c r="G39" s="2"/>
      <c r="H39" s="2">
        <f>H38/G38</f>
        <v>29156.197112647613</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7.6284799999999997</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7.62848E-3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1.0010751243112486</v>
      </c>
      <c r="D48" s="138" t="s">
        <v>134</v>
      </c>
      <c r="E48" s="2"/>
      <c r="F48" s="141" t="s">
        <v>133</v>
      </c>
      <c r="G48" s="156">
        <f>Umsatz!B8</f>
        <v>0.98099762470308793</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14578.587529901895</v>
      </c>
      <c r="C51" s="144" t="s">
        <v>136</v>
      </c>
      <c r="D51" s="34"/>
      <c r="E51" s="31"/>
      <c r="F51" s="143">
        <f>B51+(G18*(G3*G48))</f>
        <v>28427.330997835386</v>
      </c>
      <c r="G51" s="144" t="s">
        <v>136</v>
      </c>
      <c r="H51" s="34"/>
      <c r="I51" s="31"/>
      <c r="J51" s="143">
        <f>F51+(K18*(K3*K48))</f>
        <v>28427.330997835386</v>
      </c>
      <c r="K51" s="144" t="s">
        <v>136</v>
      </c>
      <c r="L51" s="34"/>
      <c r="M51" s="31"/>
      <c r="N51" s="143">
        <f>J51+(O18*(O3*O48))</f>
        <v>28427.330997835386</v>
      </c>
      <c r="O51" s="144" t="s">
        <v>136</v>
      </c>
      <c r="P51" s="34"/>
      <c r="Q51" s="31"/>
      <c r="R51" s="143">
        <f>N51+(S18*(S3*S48))</f>
        <v>28427.330997835386</v>
      </c>
      <c r="S51" s="144" t="s">
        <v>136</v>
      </c>
      <c r="T51" s="34"/>
      <c r="U51" s="31"/>
      <c r="V51" s="143">
        <f>R51+(W18*(W3*W48))</f>
        <v>28427.330997835386</v>
      </c>
      <c r="W51" s="144" t="s">
        <v>136</v>
      </c>
      <c r="X51" s="34"/>
      <c r="Y51" s="31"/>
      <c r="Z51" s="143">
        <f>V51+(AA18*(AA3*AA48))</f>
        <v>28427.330997835386</v>
      </c>
      <c r="AA51" s="144" t="s">
        <v>136</v>
      </c>
      <c r="AB51" s="34"/>
      <c r="AC51" s="31"/>
      <c r="AD51" s="143">
        <f>Z51+(AE18*(AE3*AE48))</f>
        <v>28427.330997835386</v>
      </c>
      <c r="AE51" s="144" t="s">
        <v>136</v>
      </c>
      <c r="AF51" s="34"/>
      <c r="AG51" s="31"/>
      <c r="AH51" s="143">
        <f>AD51+(AI18*(AI3*AI48))</f>
        <v>28427.330997835386</v>
      </c>
      <c r="AI51" s="144" t="s">
        <v>136</v>
      </c>
      <c r="AJ51" s="34"/>
      <c r="AK51" s="31"/>
      <c r="AL51" s="143">
        <f>AH51+(AM18*(AM3*AM48))</f>
        <v>28427.330997835386</v>
      </c>
      <c r="AM51" s="144" t="s">
        <v>136</v>
      </c>
      <c r="AN51" s="34"/>
      <c r="AO51" s="31"/>
      <c r="AP51" s="63">
        <f>AL51+(AQ18*(AQ3*AQ48))</f>
        <v>39743.330997835386</v>
      </c>
      <c r="AQ51" s="136" t="s">
        <v>136</v>
      </c>
      <c r="AR51" s="48"/>
      <c r="AS51" s="48"/>
      <c r="AT51" s="143">
        <f>AP51+(AU18*(AU3*AU48))</f>
        <v>49656.330997835386</v>
      </c>
      <c r="AU51" s="144" t="s">
        <v>136</v>
      </c>
      <c r="AV51" s="34"/>
      <c r="AW51" s="31"/>
      <c r="AX51" s="143">
        <f>AT51+(AY18*(AY3*AY48))</f>
        <v>58265.330997835386</v>
      </c>
      <c r="AY51" s="144" t="s">
        <v>136</v>
      </c>
      <c r="AZ51" s="34"/>
      <c r="BA51" s="31"/>
      <c r="BB51" s="145">
        <f>AX51+(BC18*(BC3*BC48))</f>
        <v>69581.330997835379</v>
      </c>
      <c r="BC51" s="144" t="s">
        <v>136</v>
      </c>
      <c r="BD51" s="34"/>
      <c r="BE51" s="31"/>
      <c r="BF51" s="145">
        <f>BB51+(BG18*(BG3*BG48))</f>
        <v>79494.330997835379</v>
      </c>
      <c r="BG51" s="144" t="s">
        <v>136</v>
      </c>
      <c r="BH51" s="34"/>
      <c r="BI51" s="31"/>
      <c r="BJ51" s="145">
        <f>BF51+(BK18*(BK3*BK48))</f>
        <v>88103.330997835379</v>
      </c>
      <c r="BK51" s="144" t="s">
        <v>136</v>
      </c>
      <c r="BL51" s="34"/>
      <c r="BM51" s="31"/>
      <c r="BN51" s="145">
        <f>BJ51+(BO18*(BO3*BO48))</f>
        <v>99419.330997835379</v>
      </c>
      <c r="BO51" s="144" t="s">
        <v>136</v>
      </c>
      <c r="BP51" s="34"/>
      <c r="BQ51" s="31"/>
      <c r="BR51" s="145">
        <f>BN51+(BS18*(BS3*BS48))</f>
        <v>108935.81099783538</v>
      </c>
      <c r="BS51" s="144" t="s">
        <v>136</v>
      </c>
      <c r="BT51" s="34"/>
      <c r="BU51" s="31"/>
      <c r="BV51" s="145">
        <f>BR51+(BW18*(BW3*BW48))</f>
        <v>117544.81099783538</v>
      </c>
      <c r="BW51" s="144" t="s">
        <v>136</v>
      </c>
      <c r="BX51" s="34"/>
      <c r="BY51" s="31"/>
      <c r="BZ51" s="145">
        <f>BV51+(CA18*(CA3*CA48))</f>
        <v>128860.81099783538</v>
      </c>
      <c r="CA51" s="144" t="s">
        <v>136</v>
      </c>
      <c r="CB51" s="34"/>
      <c r="CC51" s="31"/>
      <c r="CD51" s="145">
        <f>BZ51+(CE18*(CE3*CE48))</f>
        <v>142977.81099783536</v>
      </c>
      <c r="CE51" s="144" t="s">
        <v>136</v>
      </c>
      <c r="CF51" s="34"/>
      <c r="CG51" s="31"/>
      <c r="CH51" s="145">
        <f>CD51+(CI18*(CI3*CI48))</f>
        <v>152890.81099783536</v>
      </c>
      <c r="CI51" s="144" t="s">
        <v>136</v>
      </c>
      <c r="CJ51" s="34"/>
      <c r="CK51" s="31"/>
      <c r="CL51" s="145">
        <f>CH51+(CM18*(CM3*CM48))</f>
        <v>164206.81099783536</v>
      </c>
      <c r="CM51" s="144" t="s">
        <v>136</v>
      </c>
      <c r="CN51" s="34"/>
      <c r="CO51" s="31"/>
      <c r="CP51" s="145">
        <f>CL51+(CQ18*(CQ3*CQ48))</f>
        <v>178323.81099783536</v>
      </c>
      <c r="CQ51" s="144" t="s">
        <v>136</v>
      </c>
      <c r="CR51" s="34"/>
      <c r="CS51" s="31"/>
      <c r="CT51" s="145">
        <f>CP51+(CU18*(CU3*CU48))</f>
        <v>188236.81099783536</v>
      </c>
      <c r="CU51" s="144" t="s">
        <v>136</v>
      </c>
      <c r="CV51" s="34"/>
      <c r="CW51" s="31"/>
      <c r="CX51" s="145">
        <f>CT51+(CY18*(CY3*CY48))</f>
        <v>199552.81099783536</v>
      </c>
      <c r="CY51" s="144" t="s">
        <v>136</v>
      </c>
      <c r="CZ51" s="34"/>
      <c r="DA51" s="31"/>
      <c r="DB51" s="145">
        <f>CX51+(DC18*(DC3*DC48))</f>
        <v>213669.81099783536</v>
      </c>
      <c r="DC51" s="144" t="s">
        <v>136</v>
      </c>
      <c r="DD51" s="34"/>
      <c r="DE51" s="31"/>
      <c r="DF51" s="145">
        <f>DB51+(DG18*(DG3*DG48))</f>
        <v>223582.81099783536</v>
      </c>
      <c r="DG51" s="144" t="s">
        <v>136</v>
      </c>
      <c r="DH51" s="34"/>
      <c r="DI51" s="31"/>
      <c r="DJ51" s="145">
        <f>DF51+(DK18*(DK3*DK48))</f>
        <v>234898.81099783536</v>
      </c>
      <c r="DK51" s="144" t="s">
        <v>136</v>
      </c>
      <c r="DL51" s="34"/>
      <c r="DM51" s="31"/>
      <c r="DN51" s="145">
        <f>DJ51+(DO18*(DO3*DO48))</f>
        <v>249015.81099783536</v>
      </c>
      <c r="DO51" s="144" t="s">
        <v>136</v>
      </c>
      <c r="DP51" s="34"/>
      <c r="DQ51" s="31"/>
      <c r="DR51" s="145">
        <f>DN51+(DS18*(DS3*DS48))</f>
        <v>258928.81099783536</v>
      </c>
      <c r="DS51" s="144" t="s">
        <v>136</v>
      </c>
      <c r="DT51" s="34"/>
      <c r="DU51" s="31"/>
      <c r="DV51" s="145">
        <f>DR51+(DW18*(DW3*DW48))</f>
        <v>270244.81099783536</v>
      </c>
      <c r="DW51" s="144" t="s">
        <v>136</v>
      </c>
      <c r="DX51" s="34"/>
      <c r="DY51" s="31"/>
      <c r="DZ51" s="145">
        <f>DV51+(EA18*(EA3*EA48))</f>
        <v>284361.81099783536</v>
      </c>
      <c r="EA51" s="144" t="s">
        <v>136</v>
      </c>
      <c r="EB51" s="34"/>
      <c r="EC51" s="31"/>
      <c r="ED51" s="145">
        <f>DZ51+(EE18*(EE3*EE48))</f>
        <v>294274.81099783536</v>
      </c>
      <c r="EE51" s="144" t="s">
        <v>136</v>
      </c>
      <c r="EF51" s="34"/>
      <c r="EG51" s="31"/>
      <c r="EH51" s="145">
        <f>ED51+(EI18*(EI3*EI48))</f>
        <v>305590.81099783536</v>
      </c>
      <c r="EI51" s="144" t="s">
        <v>136</v>
      </c>
      <c r="EJ51" s="34"/>
      <c r="EK51" s="31"/>
      <c r="EL51" s="145">
        <f>EH51+(EM18*(EM3*EM48))</f>
        <v>319707.81099783536</v>
      </c>
      <c r="EM51" s="144" t="s">
        <v>136</v>
      </c>
      <c r="EN51" s="34"/>
      <c r="EO51" s="31"/>
      <c r="EP51" s="145">
        <f>EL51+(EQ18*(EQ3*EQ48))</f>
        <v>329620.81099783536</v>
      </c>
      <c r="EQ51" s="144" t="s">
        <v>136</v>
      </c>
      <c r="ER51" s="34"/>
      <c r="ES51" s="31"/>
      <c r="ET51" s="145">
        <f>EP51+(EU18*(EU3*EU48))</f>
        <v>340936.81099783536</v>
      </c>
      <c r="EU51" s="144" t="s">
        <v>136</v>
      </c>
      <c r="EV51" s="34"/>
      <c r="EW51" s="31"/>
      <c r="EX51" s="145">
        <f>ET51+(EY18*(EY3*EY48))</f>
        <v>355053.81099783536</v>
      </c>
      <c r="EY51" s="144" t="s">
        <v>136</v>
      </c>
      <c r="EZ51" s="34"/>
      <c r="FA51" s="31"/>
      <c r="FB51" s="145">
        <f>EX51+(FC18*(FC3*FC48))</f>
        <v>364966.81099783536</v>
      </c>
      <c r="FC51" s="144" t="s">
        <v>136</v>
      </c>
      <c r="FD51" s="34"/>
      <c r="FE51" s="31"/>
      <c r="FF51" s="145">
        <f>FB51+(FG18*(FG3*FG48))</f>
        <v>376282.81099783536</v>
      </c>
      <c r="FG51" s="144" t="s">
        <v>136</v>
      </c>
      <c r="FH51" s="34"/>
      <c r="FI51" s="31"/>
      <c r="FJ51" s="145">
        <f>FF51+(FK18*(FK3*FK48))</f>
        <v>390399.81099783536</v>
      </c>
      <c r="FK51" s="144" t="s">
        <v>136</v>
      </c>
      <c r="FL51" s="34"/>
    </row>
    <row r="52" spans="1:168" ht="15" customHeight="1" x14ac:dyDescent="0.25">
      <c r="A52" s="2"/>
      <c r="B52" s="146">
        <v>45433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activeCell="E8" sqref="E8"/>
    </sheetView>
  </sheetViews>
  <sheetFormatPr baseColWidth="10" defaultRowHeight="15" x14ac:dyDescent="0.25"/>
  <sheetData>
    <row r="1" spans="1:6" x14ac:dyDescent="0.25">
      <c r="A1" t="s">
        <v>148</v>
      </c>
      <c r="B1" t="s">
        <v>149</v>
      </c>
    </row>
    <row r="2" spans="1:6" x14ac:dyDescent="0.25">
      <c r="A2" s="150" t="s">
        <v>142</v>
      </c>
      <c r="B2">
        <v>6.4</v>
      </c>
      <c r="C2">
        <v>6.2</v>
      </c>
      <c r="D2">
        <v>5.6</v>
      </c>
      <c r="E2" s="151" t="s">
        <v>143</v>
      </c>
      <c r="F2" s="152"/>
    </row>
    <row r="3" spans="1:6" x14ac:dyDescent="0.25">
      <c r="A3" t="s">
        <v>144</v>
      </c>
      <c r="B3" s="152">
        <v>1</v>
      </c>
      <c r="C3" s="152">
        <v>1</v>
      </c>
      <c r="D3" s="152">
        <v>1</v>
      </c>
      <c r="E3" s="152">
        <v>-7441</v>
      </c>
      <c r="F3" s="152"/>
    </row>
    <row r="4" spans="1:6" x14ac:dyDescent="0.25">
      <c r="A4" t="s">
        <v>145</v>
      </c>
      <c r="B4" s="153">
        <f>1-((B3+C3+D3)/3)/(E3/8)</f>
        <v>1.0010751243112486</v>
      </c>
      <c r="E4" s="151"/>
      <c r="F4" s="152"/>
    </row>
    <row r="5" spans="1:6" x14ac:dyDescent="0.25">
      <c r="A5" t="s">
        <v>150</v>
      </c>
      <c r="B5" t="s">
        <v>147</v>
      </c>
      <c r="F5" s="152"/>
    </row>
    <row r="6" spans="1:6" x14ac:dyDescent="0.25">
      <c r="A6" s="150" t="s">
        <v>142</v>
      </c>
      <c r="B6">
        <v>6.4</v>
      </c>
      <c r="C6">
        <v>6.2</v>
      </c>
      <c r="D6">
        <v>5.6</v>
      </c>
      <c r="E6" s="151" t="s">
        <v>143</v>
      </c>
    </row>
    <row r="7" spans="1:6" x14ac:dyDescent="0.25">
      <c r="A7" t="s">
        <v>144</v>
      </c>
      <c r="B7" s="152">
        <v>1</v>
      </c>
      <c r="C7" s="152">
        <v>1</v>
      </c>
      <c r="D7" s="152">
        <v>1</v>
      </c>
      <c r="E7" s="152">
        <v>421</v>
      </c>
      <c r="F7" s="152"/>
    </row>
    <row r="8" spans="1:6" x14ac:dyDescent="0.25">
      <c r="A8" t="s">
        <v>145</v>
      </c>
      <c r="B8" s="153">
        <f>1-((B7+C7+D7)/3)/(E7/8)</f>
        <v>0.98099762470308793</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Vitalii Tkachenko</cp:lastModifiedBy>
  <cp:lastPrinted>2024-05-31T11:14:39Z</cp:lastPrinted>
  <dcterms:created xsi:type="dcterms:W3CDTF">2024-05-31T09:11:21Z</dcterms:created>
  <dcterms:modified xsi:type="dcterms:W3CDTF">2024-06-18T08:49:17Z</dcterms:modified>
</cp:coreProperties>
</file>